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ализ Заболевани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'Диализ Заболевания'!$A$1:$AS$26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19" i="1" l="1"/>
  <c r="G18" i="1"/>
  <c r="G17" i="1"/>
  <c r="I19" i="1"/>
  <c r="I18" i="1"/>
  <c r="I17" i="1"/>
  <c r="J19" i="1" l="1"/>
  <c r="J18" i="1"/>
  <c r="J17" i="1"/>
  <c r="H19" i="1"/>
  <c r="H18" i="1"/>
  <c r="H17" i="1"/>
  <c r="D20" i="1"/>
  <c r="D19" i="1"/>
  <c r="E18" i="1"/>
  <c r="F18" i="1"/>
  <c r="D18" i="1"/>
  <c r="E17" i="1"/>
  <c r="F17" i="1"/>
  <c r="D17" i="1"/>
  <c r="AS18" i="1" l="1"/>
  <c r="AS19" i="1"/>
  <c r="AS17" i="1"/>
  <c r="AR17" i="1"/>
  <c r="AQ21" i="1"/>
  <c r="AQ17" i="1" l="1"/>
  <c r="AS20" i="1"/>
  <c r="AS22" i="1" s="1"/>
  <c r="O22" i="1"/>
  <c r="F19" i="1"/>
  <c r="L22" i="1" l="1"/>
  <c r="N22" i="1"/>
  <c r="K22" i="1"/>
  <c r="J20" i="1"/>
  <c r="Z22" i="1" l="1"/>
  <c r="Y22" i="1"/>
  <c r="AR19" i="1" l="1"/>
  <c r="AQ19" i="1" s="1"/>
  <c r="E21" i="1"/>
  <c r="F21" i="1"/>
  <c r="D21" i="1"/>
  <c r="AB22" i="1" l="1"/>
  <c r="F20" i="1"/>
  <c r="E20" i="1"/>
  <c r="E22" i="1" l="1"/>
  <c r="H20" i="1"/>
  <c r="H22" i="1" s="1"/>
  <c r="Q22" i="1" s="1"/>
  <c r="F22" i="1"/>
  <c r="U22" i="1"/>
  <c r="AC22" i="1"/>
  <c r="G20" i="1"/>
  <c r="I20" i="1"/>
  <c r="J21" i="1"/>
  <c r="G21" i="1"/>
  <c r="AF22" i="1" l="1"/>
  <c r="AI22" i="1" s="1"/>
  <c r="AE22" i="1"/>
  <c r="AH22" i="1" s="1"/>
  <c r="T22" i="1"/>
  <c r="I22" i="1"/>
  <c r="R22" i="1" s="1"/>
  <c r="AM21" i="1" l="1"/>
  <c r="M21" i="1" l="1"/>
  <c r="AD21" i="1" l="1"/>
  <c r="D22" i="1"/>
  <c r="AL22" i="1" l="1"/>
  <c r="AJ22" i="1" l="1"/>
  <c r="P21" i="1"/>
  <c r="S21" i="1"/>
  <c r="W21" i="1" s="1"/>
  <c r="X21" i="1"/>
  <c r="AG21" i="1" s="1"/>
  <c r="AA21" i="1"/>
  <c r="V21" i="1" l="1"/>
  <c r="M22" i="1" l="1"/>
  <c r="G22" i="1"/>
  <c r="AK22" i="1" l="1"/>
  <c r="AA22" i="1" l="1"/>
  <c r="S22" i="1"/>
  <c r="V22" i="1" l="1"/>
  <c r="W22" i="1"/>
  <c r="X22" i="1"/>
  <c r="J22" i="1" l="1"/>
  <c r="P22" i="1" s="1"/>
  <c r="AD22" i="1" l="1"/>
  <c r="AG22" i="1" s="1"/>
  <c r="AO22" i="1" l="1"/>
  <c r="AM22" i="1" l="1"/>
  <c r="AR18" i="1"/>
  <c r="AQ18" i="1" l="1"/>
  <c r="AQ20" i="1" s="1"/>
  <c r="AQ22" i="1" s="1"/>
  <c r="AR20" i="1"/>
</calcChain>
</file>

<file path=xl/sharedStrings.xml><?xml version="1.0" encoding="utf-8"?>
<sst xmlns="http://schemas.openxmlformats.org/spreadsheetml/2006/main" count="71" uniqueCount="35">
  <si>
    <t>№ п/п</t>
  </si>
  <si>
    <t>Наименование медицинских организаций</t>
  </si>
  <si>
    <t>Код МО*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</si>
  <si>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</si>
  <si>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</si>
  <si>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</si>
  <si>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</si>
  <si>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</si>
  <si>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</si>
  <si>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ООО «Фрезениус нефрокеа» (г.Москва)</t>
  </si>
  <si>
    <t>107</t>
  </si>
  <si>
    <t>184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</si>
  <si>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</si>
  <si>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</si>
  <si>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</si>
  <si>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</si>
  <si>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</si>
  <si>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</si>
  <si>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Заместительная почечная терапия методами гемодиализа, перитонеального диализа (случаи), всего</t>
  </si>
  <si>
    <t>гемодиализ интермиттирующий высокопоточный</t>
  </si>
  <si>
    <t>перитонеальный диализ</t>
  </si>
  <si>
    <t xml:space="preserve">отклонение, всего </t>
  </si>
  <si>
    <t>ИТОГО
под проект ТПОМС (изменения в № 543-пП от 03.09.2021)</t>
  </si>
  <si>
    <t>Протокол №25 от 29.12.2021</t>
  </si>
  <si>
    <t>МЧУ Дополнительного профессионального образования "Нефросовет" (г.Москва)*</t>
  </si>
  <si>
    <t>Распределенные объемы медицинской помощи за период  январь  2022г.</t>
  </si>
  <si>
    <t>в том числе отклонено по коду 62 за период январь 2022г.</t>
  </si>
  <si>
    <t>Среднемесячный объем оказанной медицинской помощи за период  январь 2022 г.                                                           (факт /1мес)</t>
  </si>
  <si>
    <t>Остаток распределенных объемов оказанной медицинской помощи за период  январь-2022  (план  1 мес - факт )</t>
  </si>
  <si>
    <t xml:space="preserve">Остаток распределенных объемов медицинской помощи до конца  2022 г. 
   (распределено на год - факт) </t>
  </si>
  <si>
    <t>Анализ исполнения распределенных решением Комиссии объемов медицинской помощи,по поводу количества заболеваний в части заместительной почечной терапии методами гемодиализа, перитонеального диализа за период  январь2022г.(заболевания)</t>
  </si>
  <si>
    <t xml:space="preserve">Предложения Комиссии 
</t>
  </si>
  <si>
    <t>Приложение №1.1.3</t>
  </si>
  <si>
    <t>Уровень исполнения за период 1 мес, в %</t>
  </si>
  <si>
    <t>Фактически оказанные объемы медицинской помощи  (всего, с учетом отклоненных по коду 62)  за период январь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</si>
</sst>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.0000\ _₽_-;\-* #,##0.0000\ _₽_-;_-* &quot;-&quot;??\ _₽_-;_-@_-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9" fillId="0" borderId="0"/>
    <xf numFmtId="0" fontId="1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/>
    <xf numFmtId="0" fontId="15" fillId="0" borderId="0" applyNumberFormat="0" applyBorder="0" applyProtection="0"/>
    <xf numFmtId="168" fontId="15" fillId="0" borderId="0" applyBorder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6" fillId="13" borderId="6" applyNumberFormat="0" applyAlignment="0" applyProtection="0"/>
    <xf numFmtId="0" fontId="17" fillId="26" borderId="7" applyNumberFormat="0" applyAlignment="0" applyProtection="0"/>
    <xf numFmtId="0" fontId="18" fillId="26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6" fillId="0" borderId="0"/>
    <xf numFmtId="0" fontId="10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29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7" fillId="4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/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 wrapText="1"/>
    </xf>
    <xf numFmtId="176" fontId="7" fillId="0" borderId="5" xfId="77" applyNumberFormat="1" applyFont="1" applyFill="1" applyBorder="1" applyAlignment="1">
      <alignment horizontal="center" vertical="center" wrapText="1"/>
    </xf>
    <xf numFmtId="0" fontId="8" fillId="6" borderId="5" xfId="0" applyFont="1" applyFill="1" applyBorder="1"/>
    <xf numFmtId="0" fontId="7" fillId="5" borderId="5" xfId="0" applyFont="1" applyFill="1" applyBorder="1"/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vertical="center" wrapText="1"/>
    </xf>
    <xf numFmtId="165" fontId="8" fillId="5" borderId="5" xfId="0" applyNumberFormat="1" applyFont="1" applyFill="1" applyBorder="1" applyAlignment="1">
      <alignment vertical="center" wrapText="1"/>
    </xf>
    <xf numFmtId="176" fontId="8" fillId="5" borderId="5" xfId="77" applyNumberFormat="1" applyFont="1" applyFill="1" applyBorder="1" applyAlignment="1">
      <alignment vertical="center" wrapText="1"/>
    </xf>
    <xf numFmtId="0" fontId="7" fillId="0" borderId="5" xfId="2" applyFont="1" applyFill="1" applyBorder="1"/>
    <xf numFmtId="173" fontId="7" fillId="0" borderId="5" xfId="0" applyNumberFormat="1" applyFont="1" applyFill="1" applyBorder="1" applyAlignment="1">
      <alignment horizontal="center" vertical="center" wrapText="1"/>
    </xf>
    <xf numFmtId="0" fontId="8" fillId="6" borderId="5" xfId="2" applyFont="1" applyFill="1" applyBorder="1"/>
    <xf numFmtId="164" fontId="8" fillId="5" borderId="5" xfId="0" applyNumberFormat="1" applyFont="1" applyFill="1" applyBorder="1"/>
    <xf numFmtId="165" fontId="8" fillId="5" borderId="5" xfId="0" applyNumberFormat="1" applyFont="1" applyFill="1" applyBorder="1"/>
    <xf numFmtId="176" fontId="8" fillId="5" borderId="5" xfId="77" applyNumberFormat="1" applyFont="1" applyFill="1" applyBorder="1"/>
    <xf numFmtId="0" fontId="7" fillId="0" borderId="0" xfId="0" applyFont="1" applyFill="1" applyAlignment="1">
      <alignment horizontal="right"/>
    </xf>
    <xf numFmtId="174" fontId="7" fillId="0" borderId="0" xfId="0" applyNumberFormat="1" applyFont="1" applyFill="1"/>
    <xf numFmtId="175" fontId="7" fillId="0" borderId="0" xfId="0" applyNumberFormat="1" applyFont="1" applyFill="1"/>
    <xf numFmtId="0" fontId="7" fillId="0" borderId="2" xfId="0" applyFont="1" applyFill="1" applyBorder="1" applyAlignment="1">
      <alignment horizontal="right"/>
    </xf>
    <xf numFmtId="0" fontId="7" fillId="0" borderId="17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 vertical="center" wrapText="1"/>
    </xf>
    <xf numFmtId="41" fontId="7" fillId="5" borderId="5" xfId="0" applyNumberFormat="1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/>
    </xf>
    <xf numFmtId="172" fontId="7" fillId="30" borderId="5" xfId="0" applyNumberFormat="1" applyFont="1" applyFill="1" applyBorder="1" applyAlignment="1">
      <alignment horizontal="center" vertical="center" wrapText="1"/>
    </xf>
    <xf numFmtId="165" fontId="7" fillId="30" borderId="5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166" fontId="7" fillId="5" borderId="5" xfId="0" applyNumberFormat="1" applyFont="1" applyFill="1" applyBorder="1" applyAlignment="1">
      <alignment horizontal="center" vertical="center" wrapText="1"/>
    </xf>
    <xf numFmtId="176" fontId="7" fillId="5" borderId="5" xfId="77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/>
    </xf>
    <xf numFmtId="41" fontId="7" fillId="5" borderId="5" xfId="0" applyNumberFormat="1" applyFont="1" applyFill="1" applyBorder="1" applyAlignment="1">
      <alignment horizontal="center" vertical="center"/>
    </xf>
    <xf numFmtId="177" fontId="7" fillId="0" borderId="0" xfId="77" applyNumberFormat="1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6" fillId="4" borderId="5" xfId="4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30" borderId="2" xfId="0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1" xfId="0" applyFont="1" applyFill="1" applyBorder="1" applyAlignment="1">
      <alignment horizontal="center" vertical="center" wrapText="1"/>
    </xf>
    <xf numFmtId="0" fontId="7" fillId="30" borderId="15" xfId="0" applyFont="1" applyFill="1" applyBorder="1" applyAlignment="1">
      <alignment horizontal="center" vertical="center" wrapText="1"/>
    </xf>
    <xf numFmtId="0" fontId="36" fillId="30" borderId="5" xfId="46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5_V&#1084;&#1086;%202022/&#1087;&#1088;&#1080;&#1083;&#1086;&#1078;&#1077;&#1085;&#1080;&#1103;%20&#1082;%20&#1055;&#1088;&#1086;&#1090;&#1086;&#1082;&#1086;&#1083;&#1091;/&#1055;&#1088;&#1080;&#1083;&#1086;&#1078;&#1077;&#1085;&#1080;&#1077;%20&#8470;2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__&#1086;&#1090;%2000.00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"/>
    </sheetNames>
    <sheetDataSet>
      <sheetData sheetId="0">
        <row r="17">
          <cell r="AX17">
            <v>324</v>
          </cell>
          <cell r="AY17">
            <v>240</v>
          </cell>
          <cell r="AZ17">
            <v>84</v>
          </cell>
        </row>
        <row r="77">
          <cell r="AX77">
            <v>3972</v>
          </cell>
          <cell r="AY77">
            <v>3504</v>
          </cell>
          <cell r="AZ77">
            <v>468</v>
          </cell>
        </row>
        <row r="99">
          <cell r="AX99">
            <v>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AX17">
            <v>42</v>
          </cell>
        </row>
        <row r="77">
          <cell r="AX77">
            <v>287</v>
          </cell>
        </row>
        <row r="99">
          <cell r="AX99">
            <v>36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</row>
        <row r="99">
          <cell r="AY99">
            <v>0</v>
          </cell>
        </row>
        <row r="107">
          <cell r="EK107">
            <v>0</v>
          </cell>
          <cell r="EM107">
            <v>0</v>
          </cell>
          <cell r="EN10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E17">
            <v>0</v>
          </cell>
        </row>
        <row r="101">
          <cell r="AV101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S28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T28" sqref="T28"/>
    </sheetView>
  </sheetViews>
  <sheetFormatPr defaultRowHeight="26.25" x14ac:dyDescent="0.4"/>
  <cols>
    <col min="1" max="1" width="6.109375" style="1" customWidth="1"/>
    <col min="2" max="2" width="33.5546875" style="1" customWidth="1"/>
    <col min="3" max="3" width="8.21875" style="1" hidden="1" customWidth="1"/>
    <col min="4" max="4" width="12.44140625" style="1" customWidth="1"/>
    <col min="5" max="5" width="13.5546875" style="1" customWidth="1"/>
    <col min="6" max="6" width="10.88671875" style="1" customWidth="1"/>
    <col min="7" max="7" width="15.6640625" style="1" customWidth="1"/>
    <col min="8" max="8" width="14.33203125" style="1" customWidth="1"/>
    <col min="9" max="9" width="12.33203125" style="1" customWidth="1"/>
    <col min="10" max="10" width="13.88671875" style="1" customWidth="1"/>
    <col min="11" max="11" width="12.33203125" style="1" customWidth="1"/>
    <col min="12" max="12" width="11" style="1" customWidth="1"/>
    <col min="13" max="13" width="12" style="1" customWidth="1"/>
    <col min="14" max="14" width="11.77734375" style="1" customWidth="1"/>
    <col min="15" max="15" width="10.6640625" style="1" customWidth="1"/>
    <col min="16" max="16" width="13.44140625" style="1" customWidth="1"/>
    <col min="17" max="17" width="18.33203125" style="1" customWidth="1"/>
    <col min="18" max="18" width="13.6640625" style="1" customWidth="1"/>
    <col min="19" max="19" width="12.77734375" style="1" customWidth="1"/>
    <col min="20" max="20" width="11.6640625" style="1" customWidth="1"/>
    <col min="21" max="21" width="11.21875" style="1" customWidth="1"/>
    <col min="22" max="22" width="24" style="1" hidden="1" customWidth="1"/>
    <col min="23" max="23" width="25.77734375" style="1" hidden="1" customWidth="1"/>
    <col min="24" max="24" width="12.77734375" style="1" customWidth="1"/>
    <col min="25" max="25" width="12.109375" style="1" customWidth="1"/>
    <col min="26" max="26" width="11.21875" style="1" customWidth="1"/>
    <col min="27" max="27" width="13.77734375" style="1" customWidth="1"/>
    <col min="28" max="28" width="11.109375" style="1" customWidth="1"/>
    <col min="29" max="29" width="11.77734375" style="1" customWidth="1"/>
    <col min="30" max="30" width="12.109375" style="1" customWidth="1"/>
    <col min="31" max="31" width="13.6640625" style="1" customWidth="1"/>
    <col min="32" max="32" width="10.77734375" style="1" customWidth="1"/>
    <col min="33" max="33" width="14.21875" style="1" customWidth="1"/>
    <col min="34" max="34" width="11.5546875" style="1" customWidth="1"/>
    <col min="35" max="35" width="12.44140625" style="1" customWidth="1"/>
    <col min="36" max="36" width="12.109375" style="1" customWidth="1"/>
    <col min="37" max="37" width="12.6640625" style="1" customWidth="1"/>
    <col min="38" max="38" width="14.44140625" style="1" customWidth="1"/>
    <col min="39" max="39" width="13.33203125" style="3" customWidth="1"/>
    <col min="40" max="40" width="15.109375" style="3" customWidth="1"/>
    <col min="41" max="41" width="13.6640625" style="1" customWidth="1"/>
    <col min="42" max="42" width="31.21875" style="1" hidden="1" customWidth="1"/>
    <col min="43" max="43" width="13.33203125" style="3" hidden="1" customWidth="1"/>
    <col min="44" max="44" width="15.109375" style="3" hidden="1" customWidth="1"/>
    <col min="45" max="45" width="13.6640625" style="1" hidden="1" customWidth="1"/>
    <col min="46" max="16384" width="8.88671875" style="1"/>
  </cols>
  <sheetData>
    <row r="1" spans="1:45" ht="78" customHeight="1" x14ac:dyDescent="0.45">
      <c r="B1" s="85" t="s">
        <v>30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3"/>
      <c r="AI1" s="13"/>
      <c r="AJ1" s="2"/>
      <c r="AK1" s="9"/>
      <c r="AL1" s="9"/>
      <c r="AM1" s="70" t="s">
        <v>32</v>
      </c>
      <c r="AN1" s="70"/>
      <c r="AO1" s="70"/>
      <c r="AQ1" s="70"/>
      <c r="AR1" s="70"/>
      <c r="AS1" s="70"/>
    </row>
    <row r="2" spans="1:45" s="11" customFormat="1" ht="28.5" customHeight="1" x14ac:dyDescent="0.35">
      <c r="A2" s="71" t="s">
        <v>0</v>
      </c>
      <c r="B2" s="71" t="s">
        <v>1</v>
      </c>
      <c r="C2" s="94" t="s">
        <v>2</v>
      </c>
      <c r="D2" s="66" t="s">
        <v>23</v>
      </c>
      <c r="E2" s="80"/>
      <c r="F2" s="80"/>
      <c r="G2" s="66" t="s">
        <v>25</v>
      </c>
      <c r="H2" s="80"/>
      <c r="I2" s="80"/>
      <c r="J2" s="66" t="s">
        <v>34</v>
      </c>
      <c r="K2" s="80"/>
      <c r="L2" s="80"/>
      <c r="M2" s="66" t="s">
        <v>26</v>
      </c>
      <c r="N2" s="80"/>
      <c r="O2" s="80"/>
      <c r="P2" s="86" t="s">
        <v>33</v>
      </c>
      <c r="Q2" s="87"/>
      <c r="R2" s="87"/>
      <c r="S2" s="71" t="s">
        <v>21</v>
      </c>
      <c r="T2" s="71"/>
      <c r="U2" s="71"/>
      <c r="V2" s="71"/>
      <c r="W2" s="83"/>
      <c r="X2" s="44">
        <v>1</v>
      </c>
      <c r="Y2" s="45"/>
      <c r="Z2" s="45"/>
      <c r="AA2" s="66" t="s">
        <v>28</v>
      </c>
      <c r="AB2" s="80"/>
      <c r="AC2" s="80"/>
      <c r="AD2" s="66" t="s">
        <v>29</v>
      </c>
      <c r="AE2" s="80"/>
      <c r="AF2" s="80"/>
      <c r="AG2" s="66" t="s">
        <v>3</v>
      </c>
      <c r="AH2" s="80"/>
      <c r="AI2" s="80"/>
      <c r="AJ2" s="65" t="s">
        <v>4</v>
      </c>
      <c r="AK2" s="65"/>
      <c r="AL2" s="65"/>
      <c r="AM2" s="66" t="s">
        <v>31</v>
      </c>
      <c r="AN2" s="67"/>
      <c r="AO2" s="67"/>
      <c r="AP2" s="77" t="s">
        <v>15</v>
      </c>
      <c r="AQ2" s="71" t="s">
        <v>22</v>
      </c>
      <c r="AR2" s="72"/>
      <c r="AS2" s="72"/>
    </row>
    <row r="3" spans="1:45" s="11" customFormat="1" ht="141.75" customHeight="1" x14ac:dyDescent="0.35">
      <c r="A3" s="71"/>
      <c r="B3" s="71"/>
      <c r="C3" s="94"/>
      <c r="D3" s="73" t="s">
        <v>18</v>
      </c>
      <c r="E3" s="74" t="s">
        <v>19</v>
      </c>
      <c r="F3" s="76" t="s">
        <v>20</v>
      </c>
      <c r="G3" s="81"/>
      <c r="H3" s="82"/>
      <c r="I3" s="82"/>
      <c r="J3" s="81"/>
      <c r="K3" s="82"/>
      <c r="L3" s="82"/>
      <c r="M3" s="81"/>
      <c r="N3" s="82"/>
      <c r="O3" s="82"/>
      <c r="P3" s="88"/>
      <c r="Q3" s="89"/>
      <c r="R3" s="89"/>
      <c r="S3" s="71"/>
      <c r="T3" s="71"/>
      <c r="U3" s="71"/>
      <c r="V3" s="71"/>
      <c r="W3" s="83"/>
      <c r="X3" s="83" t="s">
        <v>27</v>
      </c>
      <c r="Y3" s="84"/>
      <c r="Z3" s="84"/>
      <c r="AA3" s="81"/>
      <c r="AB3" s="82"/>
      <c r="AC3" s="82"/>
      <c r="AD3" s="81"/>
      <c r="AE3" s="82"/>
      <c r="AF3" s="82"/>
      <c r="AG3" s="81"/>
      <c r="AH3" s="82"/>
      <c r="AI3" s="82"/>
      <c r="AJ3" s="65"/>
      <c r="AK3" s="65"/>
      <c r="AL3" s="65"/>
      <c r="AM3" s="68"/>
      <c r="AN3" s="69"/>
      <c r="AO3" s="69"/>
      <c r="AP3" s="78"/>
      <c r="AQ3" s="72"/>
      <c r="AR3" s="72"/>
      <c r="AS3" s="72"/>
    </row>
    <row r="4" spans="1:45" s="11" customFormat="1" ht="341.25" customHeight="1" x14ac:dyDescent="0.35">
      <c r="A4" s="71"/>
      <c r="B4" s="71"/>
      <c r="C4" s="94"/>
      <c r="D4" s="73"/>
      <c r="E4" s="75"/>
      <c r="F4" s="76"/>
      <c r="G4" s="73" t="s">
        <v>18</v>
      </c>
      <c r="H4" s="74" t="s">
        <v>19</v>
      </c>
      <c r="I4" s="76" t="s">
        <v>20</v>
      </c>
      <c r="J4" s="73" t="s">
        <v>18</v>
      </c>
      <c r="K4" s="74" t="s">
        <v>19</v>
      </c>
      <c r="L4" s="76" t="s">
        <v>20</v>
      </c>
      <c r="M4" s="73" t="s">
        <v>18</v>
      </c>
      <c r="N4" s="74" t="s">
        <v>19</v>
      </c>
      <c r="O4" s="76" t="s">
        <v>20</v>
      </c>
      <c r="P4" s="90" t="s">
        <v>18</v>
      </c>
      <c r="Q4" s="91" t="s">
        <v>19</v>
      </c>
      <c r="R4" s="93" t="s">
        <v>20</v>
      </c>
      <c r="S4" s="71" t="s">
        <v>18</v>
      </c>
      <c r="T4" s="74" t="s">
        <v>19</v>
      </c>
      <c r="U4" s="76" t="s">
        <v>20</v>
      </c>
      <c r="V4" s="15" t="s">
        <v>16</v>
      </c>
      <c r="W4" s="15" t="s">
        <v>17</v>
      </c>
      <c r="X4" s="73" t="s">
        <v>18</v>
      </c>
      <c r="Y4" s="74" t="s">
        <v>19</v>
      </c>
      <c r="Z4" s="76" t="s">
        <v>20</v>
      </c>
      <c r="AA4" s="73" t="s">
        <v>18</v>
      </c>
      <c r="AB4" s="74" t="s">
        <v>19</v>
      </c>
      <c r="AC4" s="76" t="s">
        <v>20</v>
      </c>
      <c r="AD4" s="73" t="s">
        <v>18</v>
      </c>
      <c r="AE4" s="74" t="s">
        <v>19</v>
      </c>
      <c r="AF4" s="76" t="s">
        <v>20</v>
      </c>
      <c r="AG4" s="73" t="s">
        <v>18</v>
      </c>
      <c r="AH4" s="74" t="s">
        <v>19</v>
      </c>
      <c r="AI4" s="76" t="s">
        <v>20</v>
      </c>
      <c r="AJ4" s="71" t="s">
        <v>18</v>
      </c>
      <c r="AK4" s="74" t="s">
        <v>19</v>
      </c>
      <c r="AL4" s="76" t="s">
        <v>20</v>
      </c>
      <c r="AM4" s="73" t="s">
        <v>18</v>
      </c>
      <c r="AN4" s="74" t="s">
        <v>19</v>
      </c>
      <c r="AO4" s="76" t="s">
        <v>20</v>
      </c>
      <c r="AP4" s="79"/>
      <c r="AQ4" s="73" t="s">
        <v>18</v>
      </c>
      <c r="AR4" s="74" t="s">
        <v>19</v>
      </c>
      <c r="AS4" s="76" t="s">
        <v>20</v>
      </c>
    </row>
    <row r="5" spans="1:45" s="11" customFormat="1" ht="116.25" hidden="1" customHeight="1" x14ac:dyDescent="0.35">
      <c r="A5" s="15"/>
      <c r="B5" s="15"/>
      <c r="C5" s="12"/>
      <c r="D5" s="50"/>
      <c r="E5" s="15"/>
      <c r="F5" s="76"/>
      <c r="G5" s="73"/>
      <c r="H5" s="75"/>
      <c r="I5" s="76"/>
      <c r="J5" s="73"/>
      <c r="K5" s="75"/>
      <c r="L5" s="76"/>
      <c r="M5" s="73"/>
      <c r="N5" s="75"/>
      <c r="O5" s="76"/>
      <c r="P5" s="90"/>
      <c r="Q5" s="92"/>
      <c r="R5" s="93"/>
      <c r="S5" s="71"/>
      <c r="T5" s="75"/>
      <c r="U5" s="76"/>
      <c r="V5" s="15"/>
      <c r="W5" s="15"/>
      <c r="X5" s="73"/>
      <c r="Y5" s="75"/>
      <c r="Z5" s="76"/>
      <c r="AA5" s="73"/>
      <c r="AB5" s="75"/>
      <c r="AC5" s="76"/>
      <c r="AD5" s="73"/>
      <c r="AE5" s="75"/>
      <c r="AF5" s="76"/>
      <c r="AG5" s="73"/>
      <c r="AH5" s="75"/>
      <c r="AI5" s="76"/>
      <c r="AJ5" s="71"/>
      <c r="AK5" s="75"/>
      <c r="AL5" s="76"/>
      <c r="AM5" s="73"/>
      <c r="AN5" s="75"/>
      <c r="AO5" s="76"/>
      <c r="AP5" s="46"/>
      <c r="AQ5" s="73"/>
      <c r="AR5" s="75"/>
      <c r="AS5" s="76"/>
    </row>
    <row r="6" spans="1:45" s="11" customFormat="1" ht="116.25" hidden="1" customHeight="1" x14ac:dyDescent="0.35">
      <c r="A6" s="15"/>
      <c r="B6" s="15"/>
      <c r="C6" s="12"/>
      <c r="D6" s="50"/>
      <c r="E6" s="15"/>
      <c r="F6" s="76"/>
      <c r="G6" s="50"/>
      <c r="H6" s="15"/>
      <c r="I6" s="76"/>
      <c r="J6" s="50"/>
      <c r="K6" s="15"/>
      <c r="L6" s="76"/>
      <c r="M6" s="50"/>
      <c r="N6" s="15"/>
      <c r="O6" s="76"/>
      <c r="P6" s="55"/>
      <c r="Q6" s="55"/>
      <c r="R6" s="93"/>
      <c r="S6" s="15"/>
      <c r="T6" s="15"/>
      <c r="U6" s="76"/>
      <c r="V6" s="15"/>
      <c r="W6" s="15"/>
      <c r="X6" s="50"/>
      <c r="Y6" s="15"/>
      <c r="Z6" s="76"/>
      <c r="AA6" s="50"/>
      <c r="AB6" s="15"/>
      <c r="AC6" s="76"/>
      <c r="AD6" s="50"/>
      <c r="AE6" s="15"/>
      <c r="AF6" s="76"/>
      <c r="AG6" s="50"/>
      <c r="AH6" s="15"/>
      <c r="AI6" s="76"/>
      <c r="AJ6" s="15"/>
      <c r="AK6" s="15"/>
      <c r="AL6" s="76"/>
      <c r="AM6" s="50"/>
      <c r="AN6" s="15"/>
      <c r="AO6" s="76"/>
      <c r="AP6" s="46"/>
      <c r="AQ6" s="50"/>
      <c r="AR6" s="15"/>
      <c r="AS6" s="76"/>
    </row>
    <row r="7" spans="1:45" s="11" customFormat="1" ht="116.25" hidden="1" customHeight="1" x14ac:dyDescent="0.35">
      <c r="A7" s="15"/>
      <c r="B7" s="15"/>
      <c r="C7" s="12"/>
      <c r="D7" s="50"/>
      <c r="E7" s="15"/>
      <c r="F7" s="76"/>
      <c r="G7" s="50"/>
      <c r="H7" s="15"/>
      <c r="I7" s="76"/>
      <c r="J7" s="50"/>
      <c r="K7" s="15"/>
      <c r="L7" s="76"/>
      <c r="M7" s="50"/>
      <c r="N7" s="15"/>
      <c r="O7" s="76"/>
      <c r="P7" s="55"/>
      <c r="Q7" s="55"/>
      <c r="R7" s="93"/>
      <c r="S7" s="15"/>
      <c r="T7" s="15"/>
      <c r="U7" s="76"/>
      <c r="V7" s="15"/>
      <c r="W7" s="15"/>
      <c r="X7" s="50"/>
      <c r="Y7" s="15"/>
      <c r="Z7" s="76"/>
      <c r="AA7" s="50"/>
      <c r="AB7" s="15"/>
      <c r="AC7" s="76"/>
      <c r="AD7" s="50"/>
      <c r="AE7" s="15"/>
      <c r="AF7" s="76"/>
      <c r="AG7" s="50"/>
      <c r="AH7" s="15"/>
      <c r="AI7" s="76"/>
      <c r="AJ7" s="15"/>
      <c r="AK7" s="15"/>
      <c r="AL7" s="76"/>
      <c r="AM7" s="50"/>
      <c r="AN7" s="15"/>
      <c r="AO7" s="76"/>
      <c r="AP7" s="46"/>
      <c r="AQ7" s="50"/>
      <c r="AR7" s="15"/>
      <c r="AS7" s="76"/>
    </row>
    <row r="8" spans="1:45" s="11" customFormat="1" ht="116.25" hidden="1" customHeight="1" x14ac:dyDescent="0.35">
      <c r="A8" s="15"/>
      <c r="B8" s="15"/>
      <c r="C8" s="12"/>
      <c r="D8" s="50"/>
      <c r="E8" s="15"/>
      <c r="F8" s="76"/>
      <c r="G8" s="50"/>
      <c r="H8" s="15"/>
      <c r="I8" s="76"/>
      <c r="J8" s="50"/>
      <c r="K8" s="15"/>
      <c r="L8" s="76"/>
      <c r="M8" s="50"/>
      <c r="N8" s="15"/>
      <c r="O8" s="76"/>
      <c r="P8" s="55"/>
      <c r="Q8" s="55"/>
      <c r="R8" s="93"/>
      <c r="S8" s="15"/>
      <c r="T8" s="15"/>
      <c r="U8" s="76"/>
      <c r="V8" s="15"/>
      <c r="W8" s="15"/>
      <c r="X8" s="50"/>
      <c r="Y8" s="15"/>
      <c r="Z8" s="76"/>
      <c r="AA8" s="50"/>
      <c r="AB8" s="15"/>
      <c r="AC8" s="76"/>
      <c r="AD8" s="50"/>
      <c r="AE8" s="15"/>
      <c r="AF8" s="76"/>
      <c r="AG8" s="50"/>
      <c r="AH8" s="15"/>
      <c r="AI8" s="76"/>
      <c r="AJ8" s="15"/>
      <c r="AK8" s="15"/>
      <c r="AL8" s="76"/>
      <c r="AM8" s="50"/>
      <c r="AN8" s="15"/>
      <c r="AO8" s="76"/>
      <c r="AP8" s="46"/>
      <c r="AQ8" s="50"/>
      <c r="AR8" s="15"/>
      <c r="AS8" s="76"/>
    </row>
    <row r="9" spans="1:45" s="11" customFormat="1" ht="116.25" hidden="1" customHeight="1" x14ac:dyDescent="0.35">
      <c r="A9" s="15"/>
      <c r="B9" s="15"/>
      <c r="C9" s="12"/>
      <c r="D9" s="50"/>
      <c r="E9" s="15"/>
      <c r="F9" s="76"/>
      <c r="G9" s="50"/>
      <c r="H9" s="15"/>
      <c r="I9" s="76"/>
      <c r="J9" s="50"/>
      <c r="K9" s="15"/>
      <c r="L9" s="76"/>
      <c r="M9" s="50"/>
      <c r="N9" s="15"/>
      <c r="O9" s="76"/>
      <c r="P9" s="55"/>
      <c r="Q9" s="55"/>
      <c r="R9" s="93"/>
      <c r="S9" s="15"/>
      <c r="T9" s="15"/>
      <c r="U9" s="76"/>
      <c r="V9" s="15"/>
      <c r="W9" s="15"/>
      <c r="X9" s="50"/>
      <c r="Y9" s="15"/>
      <c r="Z9" s="76"/>
      <c r="AA9" s="50"/>
      <c r="AB9" s="15"/>
      <c r="AC9" s="76"/>
      <c r="AD9" s="50"/>
      <c r="AE9" s="15"/>
      <c r="AF9" s="76"/>
      <c r="AG9" s="50"/>
      <c r="AH9" s="15"/>
      <c r="AI9" s="76"/>
      <c r="AJ9" s="15"/>
      <c r="AK9" s="15"/>
      <c r="AL9" s="76"/>
      <c r="AM9" s="50"/>
      <c r="AN9" s="15"/>
      <c r="AO9" s="76"/>
      <c r="AP9" s="46"/>
      <c r="AQ9" s="50"/>
      <c r="AR9" s="15"/>
      <c r="AS9" s="76"/>
    </row>
    <row r="10" spans="1:45" s="11" customFormat="1" ht="116.25" hidden="1" customHeight="1" x14ac:dyDescent="0.35">
      <c r="A10" s="15"/>
      <c r="B10" s="15"/>
      <c r="C10" s="12"/>
      <c r="D10" s="50"/>
      <c r="E10" s="15"/>
      <c r="F10" s="15"/>
      <c r="G10" s="50"/>
      <c r="H10" s="15"/>
      <c r="I10" s="76"/>
      <c r="J10" s="50"/>
      <c r="K10" s="15"/>
      <c r="L10" s="76"/>
      <c r="M10" s="50"/>
      <c r="N10" s="15"/>
      <c r="O10" s="76"/>
      <c r="P10" s="55"/>
      <c r="Q10" s="55"/>
      <c r="R10" s="93"/>
      <c r="S10" s="15"/>
      <c r="T10" s="15"/>
      <c r="U10" s="76"/>
      <c r="V10" s="15"/>
      <c r="W10" s="15"/>
      <c r="X10" s="50"/>
      <c r="Y10" s="15"/>
      <c r="Z10" s="76"/>
      <c r="AA10" s="50"/>
      <c r="AB10" s="15"/>
      <c r="AC10" s="76"/>
      <c r="AD10" s="50"/>
      <c r="AE10" s="15"/>
      <c r="AF10" s="76"/>
      <c r="AG10" s="50"/>
      <c r="AH10" s="15"/>
      <c r="AI10" s="76"/>
      <c r="AJ10" s="15"/>
      <c r="AK10" s="15"/>
      <c r="AL10" s="76"/>
      <c r="AM10" s="50"/>
      <c r="AN10" s="15"/>
      <c r="AO10" s="76"/>
      <c r="AP10" s="46"/>
      <c r="AQ10" s="50"/>
      <c r="AR10" s="15"/>
      <c r="AS10" s="76"/>
    </row>
    <row r="11" spans="1:45" s="11" customFormat="1" ht="116.25" hidden="1" customHeight="1" x14ac:dyDescent="0.35">
      <c r="A11" s="15"/>
      <c r="B11" s="15"/>
      <c r="C11" s="12"/>
      <c r="D11" s="50"/>
      <c r="E11" s="15"/>
      <c r="F11" s="15"/>
      <c r="G11" s="50"/>
      <c r="H11" s="15"/>
      <c r="I11" s="15"/>
      <c r="J11" s="50"/>
      <c r="K11" s="15"/>
      <c r="L11" s="15"/>
      <c r="M11" s="50"/>
      <c r="N11" s="15"/>
      <c r="O11" s="15"/>
      <c r="P11" s="55"/>
      <c r="Q11" s="55"/>
      <c r="R11" s="55"/>
      <c r="S11" s="15"/>
      <c r="T11" s="15"/>
      <c r="U11" s="15"/>
      <c r="V11" s="15"/>
      <c r="W11" s="15"/>
      <c r="X11" s="50"/>
      <c r="Y11" s="14"/>
      <c r="Z11" s="14"/>
      <c r="AA11" s="59"/>
      <c r="AB11" s="14"/>
      <c r="AC11" s="14"/>
      <c r="AD11" s="59"/>
      <c r="AE11" s="14"/>
      <c r="AF11" s="14"/>
      <c r="AG11" s="59"/>
      <c r="AH11" s="14"/>
      <c r="AI11" s="14"/>
      <c r="AJ11" s="16"/>
      <c r="AK11" s="17"/>
      <c r="AL11" s="4"/>
      <c r="AM11" s="50"/>
      <c r="AN11" s="15"/>
      <c r="AO11" s="15"/>
      <c r="AP11" s="46"/>
      <c r="AQ11" s="50"/>
      <c r="AR11" s="15"/>
      <c r="AS11" s="15"/>
    </row>
    <row r="12" spans="1:45" s="11" customFormat="1" ht="116.25" hidden="1" customHeight="1" x14ac:dyDescent="0.35">
      <c r="A12" s="15"/>
      <c r="B12" s="15"/>
      <c r="C12" s="12"/>
      <c r="D12" s="50"/>
      <c r="E12" s="15"/>
      <c r="F12" s="15"/>
      <c r="G12" s="50"/>
      <c r="H12" s="15"/>
      <c r="I12" s="15"/>
      <c r="J12" s="50"/>
      <c r="K12" s="15"/>
      <c r="L12" s="15"/>
      <c r="M12" s="50"/>
      <c r="N12" s="15"/>
      <c r="O12" s="15"/>
      <c r="P12" s="55"/>
      <c r="Q12" s="55"/>
      <c r="R12" s="55"/>
      <c r="S12" s="15"/>
      <c r="T12" s="15"/>
      <c r="U12" s="15"/>
      <c r="V12" s="15"/>
      <c r="W12" s="15"/>
      <c r="X12" s="50"/>
      <c r="Y12" s="14"/>
      <c r="Z12" s="14"/>
      <c r="AA12" s="59"/>
      <c r="AB12" s="14"/>
      <c r="AC12" s="14"/>
      <c r="AD12" s="59"/>
      <c r="AE12" s="14"/>
      <c r="AF12" s="14"/>
      <c r="AG12" s="59"/>
      <c r="AH12" s="14"/>
      <c r="AI12" s="14"/>
      <c r="AJ12" s="16"/>
      <c r="AK12" s="17"/>
      <c r="AL12" s="4"/>
      <c r="AM12" s="50"/>
      <c r="AN12" s="15"/>
      <c r="AO12" s="15"/>
      <c r="AP12" s="46"/>
      <c r="AQ12" s="50"/>
      <c r="AR12" s="15"/>
      <c r="AS12" s="15"/>
    </row>
    <row r="13" spans="1:45" s="11" customFormat="1" ht="116.25" hidden="1" customHeight="1" x14ac:dyDescent="0.35">
      <c r="A13" s="15"/>
      <c r="B13" s="15"/>
      <c r="C13" s="12"/>
      <c r="D13" s="50"/>
      <c r="E13" s="15"/>
      <c r="F13" s="15"/>
      <c r="G13" s="50"/>
      <c r="H13" s="15"/>
      <c r="I13" s="15"/>
      <c r="J13" s="50"/>
      <c r="K13" s="15"/>
      <c r="L13" s="15"/>
      <c r="M13" s="50"/>
      <c r="N13" s="15"/>
      <c r="O13" s="15"/>
      <c r="P13" s="55"/>
      <c r="Q13" s="55"/>
      <c r="R13" s="55"/>
      <c r="S13" s="15"/>
      <c r="T13" s="15"/>
      <c r="U13" s="15"/>
      <c r="V13" s="15"/>
      <c r="W13" s="15"/>
      <c r="X13" s="50"/>
      <c r="Y13" s="14"/>
      <c r="Z13" s="14"/>
      <c r="AA13" s="59"/>
      <c r="AB13" s="14"/>
      <c r="AC13" s="14"/>
      <c r="AD13" s="59"/>
      <c r="AE13" s="14"/>
      <c r="AF13" s="14"/>
      <c r="AG13" s="59"/>
      <c r="AH13" s="14"/>
      <c r="AI13" s="14"/>
      <c r="AJ13" s="16"/>
      <c r="AK13" s="17"/>
      <c r="AL13" s="4"/>
      <c r="AM13" s="50"/>
      <c r="AN13" s="15"/>
      <c r="AO13" s="15"/>
      <c r="AP13" s="46"/>
      <c r="AQ13" s="50"/>
      <c r="AR13" s="15"/>
      <c r="AS13" s="15"/>
    </row>
    <row r="14" spans="1:45" s="11" customFormat="1" ht="43.5" hidden="1" customHeight="1" x14ac:dyDescent="0.35">
      <c r="A14" s="15"/>
      <c r="B14" s="15"/>
      <c r="C14" s="12"/>
      <c r="D14" s="50"/>
      <c r="E14" s="15"/>
      <c r="F14" s="15"/>
      <c r="G14" s="50"/>
      <c r="H14" s="15"/>
      <c r="I14" s="15"/>
      <c r="J14" s="50"/>
      <c r="K14" s="15"/>
      <c r="L14" s="15"/>
      <c r="M14" s="50"/>
      <c r="N14" s="15"/>
      <c r="O14" s="15"/>
      <c r="P14" s="55"/>
      <c r="Q14" s="55"/>
      <c r="R14" s="55"/>
      <c r="S14" s="15"/>
      <c r="T14" s="15"/>
      <c r="U14" s="15"/>
      <c r="V14" s="15"/>
      <c r="W14" s="15"/>
      <c r="X14" s="50"/>
      <c r="Y14" s="14"/>
      <c r="Z14" s="14"/>
      <c r="AA14" s="59"/>
      <c r="AB14" s="14"/>
      <c r="AC14" s="14"/>
      <c r="AD14" s="59"/>
      <c r="AE14" s="14"/>
      <c r="AF14" s="14"/>
      <c r="AG14" s="59"/>
      <c r="AH14" s="14"/>
      <c r="AI14" s="14"/>
      <c r="AJ14" s="16"/>
      <c r="AK14" s="17"/>
      <c r="AL14" s="4"/>
      <c r="AM14" s="50"/>
      <c r="AN14" s="15"/>
      <c r="AO14" s="15"/>
      <c r="AP14" s="46"/>
      <c r="AQ14" s="50"/>
      <c r="AR14" s="15"/>
      <c r="AS14" s="15"/>
    </row>
    <row r="15" spans="1:45" s="11" customFormat="1" ht="22.5" customHeight="1" x14ac:dyDescent="0.35">
      <c r="A15" s="47" t="s">
        <v>5</v>
      </c>
      <c r="B15" s="47" t="s">
        <v>6</v>
      </c>
      <c r="C15" s="48"/>
      <c r="D15" s="51">
        <v>2</v>
      </c>
      <c r="E15" s="47">
        <v>3</v>
      </c>
      <c r="F15" s="47">
        <v>4</v>
      </c>
      <c r="G15" s="47">
        <v>5</v>
      </c>
      <c r="H15" s="47">
        <v>6</v>
      </c>
      <c r="I15" s="47">
        <v>7</v>
      </c>
      <c r="J15" s="47">
        <v>8</v>
      </c>
      <c r="K15" s="47">
        <v>9</v>
      </c>
      <c r="L15" s="47">
        <v>10</v>
      </c>
      <c r="M15" s="47">
        <v>11</v>
      </c>
      <c r="N15" s="47">
        <v>12</v>
      </c>
      <c r="O15" s="47">
        <v>13</v>
      </c>
      <c r="P15" s="47">
        <v>14</v>
      </c>
      <c r="Q15" s="47">
        <v>15</v>
      </c>
      <c r="R15" s="47">
        <v>16</v>
      </c>
      <c r="S15" s="47">
        <v>17</v>
      </c>
      <c r="T15" s="47">
        <v>18</v>
      </c>
      <c r="U15" s="47">
        <v>19</v>
      </c>
      <c r="V15" s="47">
        <v>20</v>
      </c>
      <c r="W15" s="47">
        <v>21</v>
      </c>
      <c r="X15" s="47">
        <v>22</v>
      </c>
      <c r="Y15" s="47">
        <v>23</v>
      </c>
      <c r="Z15" s="47">
        <v>24</v>
      </c>
      <c r="AA15" s="47">
        <v>25</v>
      </c>
      <c r="AB15" s="47">
        <v>26</v>
      </c>
      <c r="AC15" s="47">
        <v>27</v>
      </c>
      <c r="AD15" s="47">
        <v>28</v>
      </c>
      <c r="AE15" s="47">
        <v>29</v>
      </c>
      <c r="AF15" s="47">
        <v>30</v>
      </c>
      <c r="AG15" s="47">
        <v>31</v>
      </c>
      <c r="AH15" s="47">
        <v>32</v>
      </c>
      <c r="AI15" s="47">
        <v>33</v>
      </c>
      <c r="AJ15" s="47">
        <v>34</v>
      </c>
      <c r="AK15" s="47">
        <v>35</v>
      </c>
      <c r="AL15" s="47">
        <v>36</v>
      </c>
      <c r="AM15" s="47">
        <v>37</v>
      </c>
      <c r="AN15" s="47">
        <v>38</v>
      </c>
      <c r="AO15" s="47">
        <v>39</v>
      </c>
      <c r="AP15" s="47">
        <v>40</v>
      </c>
      <c r="AQ15" s="47">
        <v>41</v>
      </c>
      <c r="AR15" s="47">
        <v>42</v>
      </c>
      <c r="AS15" s="47">
        <v>43</v>
      </c>
    </row>
    <row r="16" spans="1:45" s="11" customFormat="1" ht="23.25" hidden="1" x14ac:dyDescent="0.35">
      <c r="A16" s="5"/>
      <c r="B16" s="6" t="s">
        <v>7</v>
      </c>
      <c r="C16" s="49"/>
      <c r="D16" s="52"/>
      <c r="E16" s="5"/>
      <c r="F16" s="5"/>
      <c r="G16" s="52"/>
      <c r="H16" s="5"/>
      <c r="I16" s="5"/>
      <c r="J16" s="52"/>
      <c r="K16" s="5"/>
      <c r="L16" s="5"/>
      <c r="M16" s="52"/>
      <c r="N16" s="5"/>
      <c r="O16" s="5"/>
      <c r="P16" s="56"/>
      <c r="Q16" s="56"/>
      <c r="R16" s="56"/>
      <c r="S16" s="5"/>
      <c r="T16" s="5"/>
      <c r="U16" s="5"/>
      <c r="V16" s="5"/>
      <c r="W16" s="5"/>
      <c r="X16" s="52"/>
      <c r="Y16" s="5"/>
      <c r="Z16" s="5"/>
      <c r="AA16" s="52"/>
      <c r="AB16" s="5"/>
      <c r="AC16" s="5"/>
      <c r="AD16" s="52"/>
      <c r="AE16" s="5"/>
      <c r="AF16" s="5"/>
      <c r="AG16" s="52"/>
      <c r="AH16" s="5"/>
      <c r="AI16" s="5"/>
      <c r="AJ16" s="5"/>
      <c r="AK16" s="5"/>
      <c r="AL16" s="5"/>
      <c r="AM16" s="30"/>
      <c r="AN16" s="25"/>
      <c r="AO16" s="25"/>
      <c r="AP16" s="25"/>
      <c r="AQ16" s="30"/>
      <c r="AR16" s="25"/>
      <c r="AS16" s="25"/>
    </row>
    <row r="17" spans="1:45" s="11" customFormat="1" ht="99.75" customHeight="1" x14ac:dyDescent="0.35">
      <c r="A17" s="18">
        <v>1</v>
      </c>
      <c r="B17" s="7" t="s">
        <v>8</v>
      </c>
      <c r="C17" s="19">
        <v>63</v>
      </c>
      <c r="D17" s="53">
        <f>[2]V_МО!AX17</f>
        <v>324</v>
      </c>
      <c r="E17" s="21">
        <f>[2]V_МО!AY17</f>
        <v>240</v>
      </c>
      <c r="F17" s="21">
        <f>[2]V_МО!AZ17</f>
        <v>84</v>
      </c>
      <c r="G17" s="53">
        <f t="shared" ref="G17:I19" si="0">ROUND(D17/12*1,0)</f>
        <v>27</v>
      </c>
      <c r="H17" s="21">
        <f t="shared" si="0"/>
        <v>20</v>
      </c>
      <c r="I17" s="21">
        <f t="shared" si="0"/>
        <v>7</v>
      </c>
      <c r="J17" s="54">
        <f>[3]Итого!AX17</f>
        <v>42</v>
      </c>
      <c r="K17" s="22">
        <v>35</v>
      </c>
      <c r="L17" s="22">
        <v>7</v>
      </c>
      <c r="M17" s="53"/>
      <c r="N17" s="21"/>
      <c r="O17" s="21"/>
      <c r="P17" s="57">
        <v>155.56</v>
      </c>
      <c r="Q17" s="57">
        <v>175</v>
      </c>
      <c r="R17" s="57">
        <v>100</v>
      </c>
      <c r="S17" s="21">
        <v>15</v>
      </c>
      <c r="T17" s="21">
        <v>15</v>
      </c>
      <c r="U17" s="21">
        <v>0</v>
      </c>
      <c r="V17" s="21">
        <v>15</v>
      </c>
      <c r="W17" s="21">
        <v>0</v>
      </c>
      <c r="X17" s="53">
        <v>42</v>
      </c>
      <c r="Y17" s="21">
        <v>35</v>
      </c>
      <c r="Z17" s="21">
        <v>7</v>
      </c>
      <c r="AA17" s="53">
        <v>-15</v>
      </c>
      <c r="AB17" s="21">
        <v>-15</v>
      </c>
      <c r="AC17" s="21">
        <v>0</v>
      </c>
      <c r="AD17" s="53">
        <v>282</v>
      </c>
      <c r="AE17" s="21">
        <v>205</v>
      </c>
      <c r="AF17" s="21">
        <v>77</v>
      </c>
      <c r="AG17" s="60">
        <v>6.7</v>
      </c>
      <c r="AH17" s="23">
        <v>5.9</v>
      </c>
      <c r="AI17" s="23">
        <v>11</v>
      </c>
      <c r="AJ17" s="21">
        <v>0</v>
      </c>
      <c r="AK17" s="21"/>
      <c r="AL17" s="21"/>
      <c r="AM17" s="63">
        <v>0</v>
      </c>
      <c r="AN17" s="62"/>
      <c r="AO17" s="62"/>
      <c r="AP17" s="25"/>
      <c r="AQ17" s="63">
        <f>AS17+AR17</f>
        <v>324</v>
      </c>
      <c r="AR17" s="62">
        <f>AN17+E17</f>
        <v>240</v>
      </c>
      <c r="AS17" s="62">
        <f>AO17+F17</f>
        <v>84</v>
      </c>
    </row>
    <row r="18" spans="1:45" s="11" customFormat="1" ht="61.5" customHeight="1" x14ac:dyDescent="0.35">
      <c r="A18" s="18">
        <v>2</v>
      </c>
      <c r="B18" s="7" t="s">
        <v>9</v>
      </c>
      <c r="C18" s="26" t="s">
        <v>10</v>
      </c>
      <c r="D18" s="53">
        <f>[2]V_МО!AX77</f>
        <v>3972</v>
      </c>
      <c r="E18" s="21">
        <f>[2]V_МО!AY77</f>
        <v>3504</v>
      </c>
      <c r="F18" s="21">
        <f>[2]V_МО!AZ77</f>
        <v>468</v>
      </c>
      <c r="G18" s="53">
        <f t="shared" si="0"/>
        <v>331</v>
      </c>
      <c r="H18" s="21">
        <f t="shared" si="0"/>
        <v>292</v>
      </c>
      <c r="I18" s="21">
        <f t="shared" si="0"/>
        <v>39</v>
      </c>
      <c r="J18" s="54">
        <f>[3]Итого!AX77</f>
        <v>287</v>
      </c>
      <c r="K18" s="22">
        <v>255</v>
      </c>
      <c r="L18" s="22">
        <v>32</v>
      </c>
      <c r="M18" s="53"/>
      <c r="N18" s="21"/>
      <c r="O18" s="21"/>
      <c r="P18" s="58">
        <v>86.71</v>
      </c>
      <c r="Q18" s="58">
        <v>87.33</v>
      </c>
      <c r="R18" s="58">
        <v>82.05</v>
      </c>
      <c r="S18" s="21">
        <v>-44</v>
      </c>
      <c r="T18" s="21">
        <v>-37</v>
      </c>
      <c r="U18" s="21">
        <v>-7</v>
      </c>
      <c r="V18" s="21">
        <v>0</v>
      </c>
      <c r="W18" s="21">
        <v>-44</v>
      </c>
      <c r="X18" s="53">
        <v>287</v>
      </c>
      <c r="Y18" s="21">
        <v>255</v>
      </c>
      <c r="Z18" s="21">
        <v>32</v>
      </c>
      <c r="AA18" s="53">
        <v>44</v>
      </c>
      <c r="AB18" s="21">
        <v>37</v>
      </c>
      <c r="AC18" s="21">
        <v>7</v>
      </c>
      <c r="AD18" s="53">
        <v>3685</v>
      </c>
      <c r="AE18" s="21">
        <v>3249</v>
      </c>
      <c r="AF18" s="21">
        <v>436</v>
      </c>
      <c r="AG18" s="61">
        <v>12.8</v>
      </c>
      <c r="AH18" s="28">
        <v>12.7</v>
      </c>
      <c r="AI18" s="28">
        <v>13.6</v>
      </c>
      <c r="AJ18" s="21">
        <v>0</v>
      </c>
      <c r="AK18" s="21"/>
      <c r="AL18" s="21"/>
      <c r="AM18" s="63">
        <v>-108</v>
      </c>
      <c r="AN18" s="62">
        <v>-108</v>
      </c>
      <c r="AO18" s="62"/>
      <c r="AP18" s="25"/>
      <c r="AQ18" s="63">
        <f t="shared" ref="AQ18:AQ19" si="1">AS18+AR18</f>
        <v>3864</v>
      </c>
      <c r="AR18" s="62">
        <f t="shared" ref="AR18:AR19" si="2">AN18+E18</f>
        <v>3396</v>
      </c>
      <c r="AS18" s="62">
        <f t="shared" ref="AS18:AS19" si="3">AO18+F18</f>
        <v>468</v>
      </c>
    </row>
    <row r="19" spans="1:45" s="11" customFormat="1" ht="69.75" customHeight="1" x14ac:dyDescent="0.35">
      <c r="A19" s="18">
        <v>3</v>
      </c>
      <c r="B19" s="7" t="s">
        <v>24</v>
      </c>
      <c r="C19" s="26" t="s">
        <v>11</v>
      </c>
      <c r="D19" s="53">
        <f>[2]V_МО!$AX$99</f>
        <v>12</v>
      </c>
      <c r="E19" s="20">
        <v>12</v>
      </c>
      <c r="F19" s="20">
        <f>[4]V_МО_21!AY99</f>
        <v>0</v>
      </c>
      <c r="G19" s="53">
        <f t="shared" si="0"/>
        <v>1</v>
      </c>
      <c r="H19" s="21">
        <f t="shared" si="0"/>
        <v>1</v>
      </c>
      <c r="I19" s="21">
        <f t="shared" si="0"/>
        <v>0</v>
      </c>
      <c r="J19" s="54">
        <f>[3]Итого!AX99</f>
        <v>36</v>
      </c>
      <c r="K19" s="22">
        <v>36</v>
      </c>
      <c r="L19" s="22">
        <v>0</v>
      </c>
      <c r="M19" s="53"/>
      <c r="N19" s="21"/>
      <c r="O19" s="21"/>
      <c r="P19" s="58">
        <v>3600</v>
      </c>
      <c r="Q19" s="58">
        <v>3600</v>
      </c>
      <c r="R19" s="58">
        <v>0</v>
      </c>
      <c r="S19" s="21">
        <v>35</v>
      </c>
      <c r="T19" s="21">
        <v>35</v>
      </c>
      <c r="U19" s="21">
        <v>0</v>
      </c>
      <c r="V19" s="21">
        <v>35</v>
      </c>
      <c r="W19" s="21">
        <v>0</v>
      </c>
      <c r="X19" s="53">
        <v>36</v>
      </c>
      <c r="Y19" s="21">
        <v>36</v>
      </c>
      <c r="Z19" s="21">
        <v>0</v>
      </c>
      <c r="AA19" s="53">
        <v>-35</v>
      </c>
      <c r="AB19" s="21">
        <v>-35</v>
      </c>
      <c r="AC19" s="21">
        <v>0</v>
      </c>
      <c r="AD19" s="53">
        <v>-24</v>
      </c>
      <c r="AE19" s="21">
        <v>-24</v>
      </c>
      <c r="AF19" s="21">
        <v>0</v>
      </c>
      <c r="AG19" s="61">
        <v>-0.7</v>
      </c>
      <c r="AH19" s="28">
        <v>-0.7</v>
      </c>
      <c r="AI19" s="28">
        <v>0</v>
      </c>
      <c r="AJ19" s="21">
        <v>0</v>
      </c>
      <c r="AK19" s="21"/>
      <c r="AL19" s="21"/>
      <c r="AM19" s="63">
        <v>108</v>
      </c>
      <c r="AN19" s="62">
        <v>108</v>
      </c>
      <c r="AO19" s="62"/>
      <c r="AP19" s="25"/>
      <c r="AQ19" s="63">
        <f t="shared" si="1"/>
        <v>120</v>
      </c>
      <c r="AR19" s="62">
        <f t="shared" si="2"/>
        <v>120</v>
      </c>
      <c r="AS19" s="62">
        <f t="shared" si="3"/>
        <v>0</v>
      </c>
    </row>
    <row r="20" spans="1:45" s="11" customFormat="1" ht="65.25" customHeight="1" x14ac:dyDescent="0.35">
      <c r="A20" s="29"/>
      <c r="B20" s="8" t="s">
        <v>12</v>
      </c>
      <c r="C20" s="30"/>
      <c r="D20" s="31">
        <f>SUM(D17:D19)</f>
        <v>4308</v>
      </c>
      <c r="E20" s="31">
        <f t="shared" ref="E20:J20" si="4">SUM(E17:E19)</f>
        <v>3756</v>
      </c>
      <c r="F20" s="31">
        <f t="shared" si="4"/>
        <v>552</v>
      </c>
      <c r="G20" s="31">
        <f t="shared" si="4"/>
        <v>359</v>
      </c>
      <c r="H20" s="31">
        <f t="shared" si="4"/>
        <v>313</v>
      </c>
      <c r="I20" s="31">
        <f t="shared" si="4"/>
        <v>46</v>
      </c>
      <c r="J20" s="31">
        <f t="shared" si="4"/>
        <v>365</v>
      </c>
      <c r="K20" s="31">
        <v>326</v>
      </c>
      <c r="L20" s="31">
        <v>39</v>
      </c>
      <c r="M20" s="32">
        <v>0</v>
      </c>
      <c r="N20" s="32">
        <v>0</v>
      </c>
      <c r="O20" s="32">
        <v>0</v>
      </c>
      <c r="P20" s="33">
        <v>101.67</v>
      </c>
      <c r="Q20" s="33">
        <v>104.15</v>
      </c>
      <c r="R20" s="33">
        <v>84.78</v>
      </c>
      <c r="S20" s="32">
        <v>6</v>
      </c>
      <c r="T20" s="32">
        <v>13</v>
      </c>
      <c r="U20" s="32">
        <v>-7</v>
      </c>
      <c r="V20" s="32" t="e">
        <v>#REF!</v>
      </c>
      <c r="W20" s="32" t="e">
        <v>#REF!</v>
      </c>
      <c r="X20" s="32">
        <v>365</v>
      </c>
      <c r="Y20" s="32">
        <v>326</v>
      </c>
      <c r="Z20" s="32">
        <v>39</v>
      </c>
      <c r="AA20" s="32">
        <v>-6</v>
      </c>
      <c r="AB20" s="32">
        <v>-13</v>
      </c>
      <c r="AC20" s="32">
        <v>7</v>
      </c>
      <c r="AD20" s="32">
        <v>3943</v>
      </c>
      <c r="AE20" s="32">
        <v>3430</v>
      </c>
      <c r="AF20" s="32">
        <v>513</v>
      </c>
      <c r="AG20" s="34">
        <v>10.8</v>
      </c>
      <c r="AH20" s="34">
        <v>10.5</v>
      </c>
      <c r="AI20" s="34">
        <v>13.2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>
        <v>0</v>
      </c>
      <c r="AP20" s="30"/>
      <c r="AQ20" s="32">
        <f t="shared" ref="AQ20:AS20" si="5">SUM(AQ17:AQ19)</f>
        <v>4308</v>
      </c>
      <c r="AR20" s="32">
        <f t="shared" si="5"/>
        <v>3756</v>
      </c>
      <c r="AS20" s="32">
        <f t="shared" si="5"/>
        <v>552</v>
      </c>
    </row>
    <row r="21" spans="1:45" s="11" customFormat="1" ht="43.5" hidden="1" customHeight="1" x14ac:dyDescent="0.35">
      <c r="A21" s="35"/>
      <c r="B21" s="7" t="s">
        <v>13</v>
      </c>
      <c r="C21" s="25"/>
      <c r="D21" s="20">
        <f>[4]V_МО_21!EK107</f>
        <v>0</v>
      </c>
      <c r="E21" s="20">
        <f>[4]V_МО_21!EM107</f>
        <v>0</v>
      </c>
      <c r="F21" s="20">
        <f>[4]V_МО_21!EN107</f>
        <v>0</v>
      </c>
      <c r="G21" s="21">
        <f>ROUND(D21/12*9,0)</f>
        <v>0</v>
      </c>
      <c r="H21" s="21"/>
      <c r="I21" s="21"/>
      <c r="J21" s="36">
        <f>[5]Итого!AV101</f>
        <v>0</v>
      </c>
      <c r="K21" s="36"/>
      <c r="L21" s="36"/>
      <c r="M21" s="21">
        <f>[6]Итого!AI107</f>
        <v>0</v>
      </c>
      <c r="N21" s="21"/>
      <c r="O21" s="21"/>
      <c r="P21" s="27">
        <f>IFERROR(ROUND(J21/G21*100,2),0)</f>
        <v>0</v>
      </c>
      <c r="Q21" s="27"/>
      <c r="R21" s="27"/>
      <c r="S21" s="21">
        <f>J21-G21</f>
        <v>0</v>
      </c>
      <c r="T21" s="21"/>
      <c r="U21" s="21"/>
      <c r="V21" s="21">
        <f>IFERROR(IF(S21&gt;0,S21,0),0)</f>
        <v>0</v>
      </c>
      <c r="W21" s="21">
        <f>IFERROR(IF(S21&lt;0,S21,0),0)</f>
        <v>0</v>
      </c>
      <c r="X21" s="21">
        <f>ROUND((J21/X$2),0)</f>
        <v>0</v>
      </c>
      <c r="Y21" s="21"/>
      <c r="Z21" s="21"/>
      <c r="AA21" s="21">
        <f>ROUND((G21-J21),0)</f>
        <v>0</v>
      </c>
      <c r="AB21" s="21"/>
      <c r="AC21" s="21"/>
      <c r="AD21" s="21">
        <f>ROUND((D21-J21),0)</f>
        <v>0</v>
      </c>
      <c r="AE21" s="21"/>
      <c r="AF21" s="21"/>
      <c r="AG21" s="28">
        <f>IFERROR(ROUND((AD21/X21),1),0)</f>
        <v>0</v>
      </c>
      <c r="AH21" s="28"/>
      <c r="AI21" s="28"/>
      <c r="AJ21" s="21"/>
      <c r="AK21" s="21"/>
      <c r="AL21" s="21"/>
      <c r="AM21" s="24" t="e">
        <f>AO21+#REF!</f>
        <v>#REF!</v>
      </c>
      <c r="AN21" s="24"/>
      <c r="AO21" s="24"/>
      <c r="AP21" s="25"/>
      <c r="AQ21" s="24" t="e">
        <f>AS21+#REF!</f>
        <v>#REF!</v>
      </c>
      <c r="AR21" s="24"/>
      <c r="AS21" s="24"/>
    </row>
    <row r="22" spans="1:45" s="11" customFormat="1" ht="23.25" hidden="1" x14ac:dyDescent="0.35">
      <c r="A22" s="37"/>
      <c r="B22" s="8" t="s">
        <v>14</v>
      </c>
      <c r="C22" s="30"/>
      <c r="D22" s="31">
        <f t="shared" ref="D22:AO22" si="6">D20+D21</f>
        <v>4308</v>
      </c>
      <c r="E22" s="31">
        <f t="shared" si="6"/>
        <v>3756</v>
      </c>
      <c r="F22" s="31">
        <f t="shared" si="6"/>
        <v>552</v>
      </c>
      <c r="G22" s="38">
        <f t="shared" si="6"/>
        <v>359</v>
      </c>
      <c r="H22" s="38">
        <f t="shared" si="6"/>
        <v>313</v>
      </c>
      <c r="I22" s="38">
        <f t="shared" si="6"/>
        <v>46</v>
      </c>
      <c r="J22" s="38">
        <f t="shared" si="6"/>
        <v>365</v>
      </c>
      <c r="K22" s="38">
        <f t="shared" si="6"/>
        <v>326</v>
      </c>
      <c r="L22" s="38">
        <f t="shared" si="6"/>
        <v>39</v>
      </c>
      <c r="M22" s="38">
        <f t="shared" si="6"/>
        <v>0</v>
      </c>
      <c r="N22" s="38">
        <f t="shared" si="6"/>
        <v>0</v>
      </c>
      <c r="O22" s="38">
        <f t="shared" si="6"/>
        <v>0</v>
      </c>
      <c r="P22" s="39">
        <f>IFERROR(ROUND(J22/G22*100,2),0)</f>
        <v>101.67</v>
      </c>
      <c r="Q22" s="39">
        <f>IFERROR(ROUND(K22/H22*100,2),0)</f>
        <v>104.15</v>
      </c>
      <c r="R22" s="39">
        <f>IFERROR(ROUND(L22/I22*100,2),0)</f>
        <v>84.78</v>
      </c>
      <c r="S22" s="38">
        <f t="shared" si="6"/>
        <v>6</v>
      </c>
      <c r="T22" s="38">
        <f t="shared" si="6"/>
        <v>13</v>
      </c>
      <c r="U22" s="38">
        <f t="shared" si="6"/>
        <v>-7</v>
      </c>
      <c r="V22" s="38" t="e">
        <f t="shared" si="6"/>
        <v>#REF!</v>
      </c>
      <c r="W22" s="38" t="e">
        <f t="shared" si="6"/>
        <v>#REF!</v>
      </c>
      <c r="X22" s="38">
        <f t="shared" si="6"/>
        <v>365</v>
      </c>
      <c r="Y22" s="38">
        <f t="shared" si="6"/>
        <v>326</v>
      </c>
      <c r="Z22" s="38">
        <f t="shared" si="6"/>
        <v>39</v>
      </c>
      <c r="AA22" s="38">
        <f t="shared" si="6"/>
        <v>-6</v>
      </c>
      <c r="AB22" s="38">
        <f t="shared" si="6"/>
        <v>-13</v>
      </c>
      <c r="AC22" s="38">
        <f t="shared" si="6"/>
        <v>7</v>
      </c>
      <c r="AD22" s="38">
        <f t="shared" si="6"/>
        <v>3943</v>
      </c>
      <c r="AE22" s="38">
        <f t="shared" si="6"/>
        <v>3430</v>
      </c>
      <c r="AF22" s="38">
        <f t="shared" si="6"/>
        <v>513</v>
      </c>
      <c r="AG22" s="40">
        <f>IFERROR(ROUND((AD22/X22),1),0)</f>
        <v>10.8</v>
      </c>
      <c r="AH22" s="40">
        <f>IFERROR(ROUND((AE22/Y22),1),0)</f>
        <v>10.5</v>
      </c>
      <c r="AI22" s="40">
        <f>IFERROR(ROUND((AF22/Z22),1),0)</f>
        <v>13.2</v>
      </c>
      <c r="AJ22" s="38">
        <f t="shared" si="6"/>
        <v>0</v>
      </c>
      <c r="AK22" s="38">
        <f t="shared" si="6"/>
        <v>0</v>
      </c>
      <c r="AL22" s="38">
        <f t="shared" si="6"/>
        <v>0</v>
      </c>
      <c r="AM22" s="38" t="e">
        <f t="shared" si="6"/>
        <v>#REF!</v>
      </c>
      <c r="AN22" s="38"/>
      <c r="AO22" s="38">
        <f t="shared" si="6"/>
        <v>0</v>
      </c>
      <c r="AP22" s="30"/>
      <c r="AQ22" s="38" t="e">
        <f t="shared" ref="AQ22" si="7">AQ20+AQ21</f>
        <v>#REF!</v>
      </c>
      <c r="AR22" s="38"/>
      <c r="AS22" s="38">
        <f t="shared" ref="AS22" si="8">AS20+AS21</f>
        <v>552</v>
      </c>
    </row>
    <row r="23" spans="1:45" s="11" customFormat="1" ht="23.25" x14ac:dyDescent="0.35">
      <c r="D23" s="10"/>
      <c r="AA23" s="41"/>
      <c r="AB23" s="41"/>
      <c r="AC23" s="41"/>
      <c r="AD23" s="10"/>
      <c r="AE23" s="10"/>
      <c r="AF23" s="10"/>
      <c r="AJ23" s="10"/>
      <c r="AM23" s="10"/>
      <c r="AN23" s="10"/>
      <c r="AO23" s="42"/>
      <c r="AQ23" s="10"/>
      <c r="AR23" s="10"/>
      <c r="AS23" s="42"/>
    </row>
    <row r="24" spans="1:45" s="11" customFormat="1" ht="23.25" x14ac:dyDescent="0.35">
      <c r="D24" s="10"/>
      <c r="E24" s="10"/>
      <c r="F24" s="10"/>
      <c r="T24" s="10"/>
      <c r="V24" s="10"/>
      <c r="W24" s="10"/>
      <c r="AJ24" s="10"/>
      <c r="AM24" s="10"/>
      <c r="AN24" s="10"/>
      <c r="AQ24" s="10"/>
      <c r="AR24" s="10"/>
    </row>
    <row r="25" spans="1:45" s="11" customFormat="1" ht="23.25" x14ac:dyDescent="0.35">
      <c r="D25" s="10"/>
      <c r="E25" s="10"/>
      <c r="F25" s="10"/>
      <c r="AJ25" s="10"/>
      <c r="AM25" s="10"/>
      <c r="AN25" s="64"/>
      <c r="AQ25" s="10"/>
      <c r="AR25" s="64"/>
    </row>
    <row r="26" spans="1:45" s="11" customFormat="1" ht="23.25" x14ac:dyDescent="0.35">
      <c r="AJ26" s="10"/>
      <c r="AM26" s="43"/>
      <c r="AN26" s="43"/>
      <c r="AQ26" s="43"/>
      <c r="AR26" s="43"/>
    </row>
    <row r="27" spans="1:45" s="11" customFormat="1" ht="23.25" x14ac:dyDescent="0.35"/>
    <row r="28" spans="1:45" s="11" customFormat="1" ht="23.25" x14ac:dyDescent="0.35"/>
  </sheetData>
  <mergeCells count="59">
    <mergeCell ref="A2:A4"/>
    <mergeCell ref="B2:B4"/>
    <mergeCell ref="C2:C4"/>
    <mergeCell ref="G2:I3"/>
    <mergeCell ref="G4:G5"/>
    <mergeCell ref="H4:H5"/>
    <mergeCell ref="I4:I10"/>
    <mergeCell ref="B1:AG1"/>
    <mergeCell ref="D2:F2"/>
    <mergeCell ref="D3:D4"/>
    <mergeCell ref="E3:E4"/>
    <mergeCell ref="F3:F9"/>
    <mergeCell ref="J2:L3"/>
    <mergeCell ref="J4:J5"/>
    <mergeCell ref="K4:K5"/>
    <mergeCell ref="L4:L10"/>
    <mergeCell ref="S2:W3"/>
    <mergeCell ref="P2:R3"/>
    <mergeCell ref="P4:P5"/>
    <mergeCell ref="Q4:Q5"/>
    <mergeCell ref="R4:R10"/>
    <mergeCell ref="M2:O3"/>
    <mergeCell ref="M4:M5"/>
    <mergeCell ref="N4:N5"/>
    <mergeCell ref="O4:O10"/>
    <mergeCell ref="AD2:AF3"/>
    <mergeCell ref="AD4:AD5"/>
    <mergeCell ref="AE4:AE5"/>
    <mergeCell ref="AF4:AF10"/>
    <mergeCell ref="S4:S5"/>
    <mergeCell ref="T4:T5"/>
    <mergeCell ref="U4:U10"/>
    <mergeCell ref="AA2:AC3"/>
    <mergeCell ref="AA4:AA5"/>
    <mergeCell ref="AB4:AB5"/>
    <mergeCell ref="AC4:AC10"/>
    <mergeCell ref="X3:Z3"/>
    <mergeCell ref="X4:X5"/>
    <mergeCell ref="Y4:Y5"/>
    <mergeCell ref="Z4:Z10"/>
    <mergeCell ref="AG2:AI3"/>
    <mergeCell ref="AG4:AG5"/>
    <mergeCell ref="AH4:AH5"/>
    <mergeCell ref="AI4:AI10"/>
    <mergeCell ref="AJ2:AL3"/>
    <mergeCell ref="AM2:AO3"/>
    <mergeCell ref="AQ1:AS1"/>
    <mergeCell ref="AQ2:AS3"/>
    <mergeCell ref="AQ4:AQ5"/>
    <mergeCell ref="AR4:AR5"/>
    <mergeCell ref="AS4:AS10"/>
    <mergeCell ref="AJ4:AJ5"/>
    <mergeCell ref="AK4:AK5"/>
    <mergeCell ref="AL4:AL10"/>
    <mergeCell ref="AM4:AM5"/>
    <mergeCell ref="AP2:AP4"/>
    <mergeCell ref="AM1:AO1"/>
    <mergeCell ref="AN4:AN5"/>
    <mergeCell ref="AO4:AO10"/>
  </mergeCells>
  <conditionalFormatting sqref="D21:F22 D20:Z20 G22:AO22 AK18:AL19 AJ20:AO20 D17:F17 D18:AI19">
    <cfRule type="cellIs" dxfId="20" priority="112" operator="lessThan">
      <formula>0</formula>
    </cfRule>
  </conditionalFormatting>
  <conditionalFormatting sqref="J17:L17">
    <cfRule type="cellIs" dxfId="19" priority="109" operator="lessThan">
      <formula>0</formula>
    </cfRule>
  </conditionalFormatting>
  <conditionalFormatting sqref="P21:R21 AJ21 V17 P17:R17 AJ17:AJ19">
    <cfRule type="cellIs" dxfId="18" priority="108" operator="lessThan">
      <formula>0</formula>
    </cfRule>
  </conditionalFormatting>
  <conditionalFormatting sqref="G17:I17">
    <cfRule type="cellIs" dxfId="17" priority="107" operator="lessThan">
      <formula>0</formula>
    </cfRule>
  </conditionalFormatting>
  <conditionalFormatting sqref="M21:O21 M17:O17">
    <cfRule type="cellIs" dxfId="16" priority="106" operator="lessThan">
      <formula>0</formula>
    </cfRule>
  </conditionalFormatting>
  <conditionalFormatting sqref="S17:U17">
    <cfRule type="cellIs" dxfId="15" priority="105" operator="lessThan">
      <formula>0</formula>
    </cfRule>
  </conditionalFormatting>
  <conditionalFormatting sqref="W17">
    <cfRule type="cellIs" dxfId="14" priority="104" operator="lessThan">
      <formula>0</formula>
    </cfRule>
  </conditionalFormatting>
  <conditionalFormatting sqref="X21:Z21 X17:Z17">
    <cfRule type="cellIs" dxfId="13" priority="102" operator="lessThan">
      <formula>0</formula>
    </cfRule>
  </conditionalFormatting>
  <conditionalFormatting sqref="AA21:AC21 AA17:AC17">
    <cfRule type="cellIs" dxfId="12" priority="99" operator="lessThan">
      <formula>0</formula>
    </cfRule>
  </conditionalFormatting>
  <conditionalFormatting sqref="AD21:AF21 AD17:AF17">
    <cfRule type="cellIs" dxfId="11" priority="96" operator="lessThan">
      <formula>0</formula>
    </cfRule>
  </conditionalFormatting>
  <conditionalFormatting sqref="AG21:AI21 AG17:AI17">
    <cfRule type="cellIs" dxfId="10" priority="93" operator="lessThan">
      <formula>0</formula>
    </cfRule>
  </conditionalFormatting>
  <conditionalFormatting sqref="AK21 AK17">
    <cfRule type="cellIs" dxfId="9" priority="83" operator="lessThan">
      <formula>0</formula>
    </cfRule>
  </conditionalFormatting>
  <conditionalFormatting sqref="AL17 AL21">
    <cfRule type="cellIs" dxfId="8" priority="81" operator="lessThan">
      <formula>0</formula>
    </cfRule>
  </conditionalFormatting>
  <conditionalFormatting sqref="S21:U21">
    <cfRule type="cellIs" dxfId="7" priority="51" operator="lessThan">
      <formula>0</formula>
    </cfRule>
  </conditionalFormatting>
  <conditionalFormatting sqref="V21">
    <cfRule type="cellIs" dxfId="6" priority="50" operator="lessThan">
      <formula>0</formula>
    </cfRule>
  </conditionalFormatting>
  <conditionalFormatting sqref="W21">
    <cfRule type="cellIs" dxfId="5" priority="49" operator="lessThan">
      <formula>0</formula>
    </cfRule>
  </conditionalFormatting>
  <conditionalFormatting sqref="P17:R19">
    <cfRule type="cellIs" dxfId="4" priority="39" operator="greaterThan">
      <formula>200</formula>
    </cfRule>
  </conditionalFormatting>
  <conditionalFormatting sqref="P18:R19">
    <cfRule type="cellIs" dxfId="3" priority="38" operator="between">
      <formula>0.1</formula>
      <formula>45</formula>
    </cfRule>
  </conditionalFormatting>
  <conditionalFormatting sqref="J21:L21">
    <cfRule type="cellIs" dxfId="2" priority="3" operator="lessThan">
      <formula>0</formula>
    </cfRule>
  </conditionalFormatting>
  <conditionalFormatting sqref="G21:I21">
    <cfRule type="cellIs" dxfId="1" priority="2" operator="lessThan">
      <formula>0</formula>
    </cfRule>
  </conditionalFormatting>
  <conditionalFormatting sqref="AQ22:AS22 AQ20:AS2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Заболевания</vt:lpstr>
      <vt:lpstr>'Диализ Заболевания'!Область_печати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2022-02-11T12:51:23Z</cp:lastPrinted>
  <dcterms:created xsi:type="dcterms:W3CDTF">2021-03-15T08:18:27Z</dcterms:created>
  <dcterms:modified xsi:type="dcterms:W3CDTF">2022-02-15T05:40:38Z</dcterms:modified>
</cp:coreProperties>
</file>